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57371836-AE8E-4737-A408-50541C8CD9F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4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4" l="1"/>
  <c r="I11" i="4"/>
  <c r="I9" i="4"/>
  <c r="I10" i="4"/>
  <c r="E11" i="4"/>
  <c r="I30" i="4"/>
  <c r="F10" i="4" l="1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<sst xmlns="http://schemas.openxmlformats.org/spreadsheetml/2006/main" count="107" uniqueCount="73">
  <si>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</si>
  <si>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</si>
  <si>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</si>
  <si>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</si>
  <si>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</si>
  <si>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</si>
  <si>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</si>
  <si>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</si>
  <si>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</si>
  <si>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</si>
  <si>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</si>
  <si>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</si>
  <si>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</si>
  <si>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</si>
  <si>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</si>
  <si>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</si>
  <si>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</si>
  <si>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</si>
  <si>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</si>
  <si>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</si>
  <si>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</si>
  <si>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</si>
  <si>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</si>
  <si>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</si>
  <si>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CERRADO POR TRAYECTO</t>
  </si>
  <si>
    <t>PRECIO DEL KM</t>
  </si>
  <si>
    <t>OTROS MEDIOS (Taxi, VTC…)</t>
  </si>
  <si>
    <t>LICT/99/029/2024/0263</t>
  </si>
  <si>
    <t>TRAYECTOS URBANOS (10 KM)</t>
  </si>
  <si>
    <t>TRAYECTOS INTERURBANOS (MÁS DE 10 KM)</t>
  </si>
  <si>
    <t>TRAYECTOS</t>
  </si>
  <si>
    <t>JUBRIQUE</t>
  </si>
  <si>
    <t>UBRIQUE</t>
  </si>
  <si>
    <t>ALGATOCIN</t>
  </si>
  <si>
    <t>ALPANDEIRE</t>
  </si>
  <si>
    <t>ATAJATE</t>
  </si>
  <si>
    <t>BENALAURIA</t>
  </si>
  <si>
    <t>BENADALID</t>
  </si>
  <si>
    <t>IGUALEJA</t>
  </si>
  <si>
    <t>PARAUTA</t>
  </si>
  <si>
    <t>PUJERRA</t>
  </si>
  <si>
    <t>GENALGUACIL</t>
  </si>
  <si>
    <t>VILLALUENGA DEL ROSARIO</t>
  </si>
  <si>
    <t>ARRIATE</t>
  </si>
  <si>
    <t>CARTAJIMA</t>
  </si>
  <si>
    <t>JUZCAR</t>
  </si>
  <si>
    <t>BENARRABA</t>
  </si>
  <si>
    <t>FARAJAN</t>
  </si>
  <si>
    <t>GAUCIN</t>
  </si>
  <si>
    <t>JIMERA DE LIBAR</t>
  </si>
  <si>
    <t>EL COLMENAR</t>
  </si>
  <si>
    <t>MONTEJAQUE</t>
  </si>
  <si>
    <t>MONTECORTO</t>
  </si>
  <si>
    <t>TORRE ALHAQUIME</t>
  </si>
  <si>
    <t>LA CIMADA</t>
  </si>
  <si>
    <t>LOS PRADOS</t>
  </si>
  <si>
    <t>PUERTO EL SAÚCO</t>
  </si>
  <si>
    <t>LOS LLANOS DE LA CRUZ</t>
  </si>
  <si>
    <t>PARCHITE</t>
  </si>
  <si>
    <t>LOS VILLALONES</t>
  </si>
  <si>
    <t>7 PILAS</t>
  </si>
  <si>
    <t>SALITRE</t>
  </si>
  <si>
    <t>EL BURGO</t>
  </si>
  <si>
    <t>SERRATO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</si>
  <si>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5</t>
    </r>
  </si>
  <si>
    <t>Contratación del servicio de transporte de pacientes en otros medios de los centros asistenciales de FREMAP, Mutua Colaboradora con la Seguridad Social Nº61, en la Serranía de Ronda (Málaga)</t>
  </si>
  <si>
    <t>TRAYECTOS A PRECIO CERRADO</t>
  </si>
  <si>
    <t xml:space="preserve">Municipios </t>
  </si>
  <si>
    <t>BENAOCAZ</t>
  </si>
  <si>
    <t>BENAOJAN</t>
  </si>
  <si>
    <t>CAÑETE LA REAL</t>
  </si>
  <si>
    <t>EL GASTOR</t>
  </si>
  <si>
    <t>CAÑADA DEL REAL TESORO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</si>
</sst>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</cellStyleXfs>
  <cellXfs count="90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0" fillId="0" borderId="0" xfId="0" applyAlignment="1" applyProtection="1">
      <alignment horizontal="center" vertical="center" wrapText="1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wrapText="1"/>
    </xf>
    <xf numFmtId="1" fontId="6" fillId="0" borderId="1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44" fontId="14" fillId="0" borderId="1" xfId="2" applyNumberFormat="1" applyFont="1" applyBorder="1" applyAlignment="1" applyProtection="1"/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vertical="center"/>
    </xf>
    <xf numFmtId="164" fontId="0" fillId="0" borderId="0" xfId="0" applyNumberFormat="1" applyAlignment="1">
      <alignment wrapText="1"/>
    </xf>
    <xf numFmtId="4" fontId="0" fillId="13" borderId="1" xfId="0" applyNumberFormat="1" applyFill="1" applyBorder="1" applyAlignment="1">
      <alignment horizontal="center" vertical="center" wrapText="1"/>
    </xf>
    <xf numFmtId="0" fontId="13" fillId="16" borderId="1" xfId="0" applyFont="1" applyFill="1" applyBorder="1" applyAlignment="1" applyProtection="1">
      <alignment horizontal="center" vertical="center" wrapText="1"/>
    </xf>
    <xf numFmtId="4" fontId="16" fillId="0" borderId="0" xfId="0" applyNumberFormat="1" applyFont="1" applyAlignment="1">
      <alignment horizontal="center" vertical="center"/>
    </xf>
    <xf numFmtId="164" fontId="0" fillId="0" borderId="0" xfId="0" applyNumberFormat="1"/>
    <xf numFmtId="4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2" applyFont="1" applyBorder="1"/>
    <xf numFmtId="0" fontId="0" fillId="9" borderId="1" xfId="0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164" fontId="1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1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1" fontId="14" fillId="0" borderId="4" xfId="0" applyNumberFormat="1" applyFont="1" applyBorder="1" applyAlignment="1" applyProtection="1">
      <alignment horizontal="center"/>
    </xf>
    <xf numFmtId="1" fontId="14" fillId="0" borderId="3" xfId="0" applyNumberFormat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1087212</xdr:colOff>
      <xdr:row>1</xdr:row>
      <xdr:rowOff>479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F8E4132-EAAA-417B-8A9A-EBE7D186957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5443200" y="1"/>
          <a:ext cx="668111" cy="457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994DC-7C59-4DED-95DD-D0EC2B490458}">
  <dimension ref="A1:N55"/>
  <sheetViews>
    <sheetView tabSelected="1" topLeftCell="D5" zoomScale="58" zoomScaleNormal="116" workbookViewId="0">
      <selection activeCell="G25" sqref="G25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3.36328125" style="2" customWidth="1"/>
    <col min="4" max="4" width="37.81640625" style="2" customWidth="1"/>
    <col min="5" max="5" width="31.6328125" customWidth="1"/>
    <col min="6" max="6" width="35.81640625" customWidth="1"/>
    <col min="7" max="7" width="40.90625" bestFit="1" customWidth="1"/>
    <col min="8" max="8" width="21.81640625" bestFit="1" customWidth="1"/>
    <col min="9" max="9" width="30.6328125" bestFit="1" customWidth="1"/>
    <col min="10" max="10" width="34.90625" style="1" customWidth="1"/>
    <col min="11" max="11" width="9.08984375" customWidth="1"/>
    <col min="12" max="12" width="28.7265625" customWidth="1"/>
  </cols>
  <sheetData>
    <row r="1" spans="1:14" ht="36" x14ac:dyDescent="0.35">
      <c r="A1" s="70" t="s">
        <v>64</v>
      </c>
      <c r="B1" s="70"/>
      <c r="C1" s="70"/>
      <c r="D1" s="70"/>
      <c r="E1" s="70"/>
      <c r="F1" s="70"/>
      <c r="G1" s="70"/>
      <c r="H1" s="70"/>
      <c r="I1" s="70"/>
      <c r="J1" s="35"/>
    </row>
    <row r="2" spans="1:14" ht="102.5" customHeight="1" x14ac:dyDescent="0.35">
      <c r="A2" s="71" t="s">
        <v>65</v>
      </c>
      <c r="B2" s="71"/>
      <c r="C2" s="71"/>
      <c r="D2" s="71"/>
      <c r="E2" s="71"/>
      <c r="F2" s="71"/>
      <c r="G2" s="71"/>
      <c r="H2" s="71"/>
      <c r="I2" s="71"/>
      <c r="J2" s="35"/>
    </row>
    <row r="3" spans="1:14" ht="33.65" customHeight="1" x14ac:dyDescent="0.35">
      <c r="A3" s="72" t="s">
        <v>27</v>
      </c>
      <c r="B3" s="72"/>
      <c r="C3" s="72"/>
      <c r="D3" s="72"/>
      <c r="E3" s="72"/>
      <c r="F3" s="72"/>
      <c r="G3" s="72"/>
      <c r="H3" s="72"/>
      <c r="I3" s="72"/>
      <c r="J3" s="35"/>
    </row>
    <row r="4" spans="1:14" x14ac:dyDescent="0.35">
      <c r="A4" s="36"/>
      <c r="B4" s="36"/>
      <c r="C4" s="36"/>
      <c r="D4" s="36"/>
      <c r="E4" s="33"/>
      <c r="F4" s="33"/>
      <c r="G4" s="37"/>
      <c r="H4" s="37"/>
      <c r="I4" s="37"/>
      <c r="J4" s="34"/>
    </row>
    <row r="5" spans="1:14" ht="84.75" customHeight="1" x14ac:dyDescent="0.35">
      <c r="A5" s="73" t="s">
        <v>0</v>
      </c>
      <c r="B5" s="73"/>
      <c r="C5" s="73"/>
      <c r="D5" s="73"/>
      <c r="E5" s="73"/>
      <c r="F5" s="73"/>
      <c r="G5" s="73"/>
      <c r="H5" s="73"/>
      <c r="I5" s="73"/>
      <c r="J5" s="35"/>
    </row>
    <row r="6" spans="1:14" x14ac:dyDescent="0.35">
      <c r="A6" s="38"/>
      <c r="B6" s="36"/>
      <c r="C6" s="36"/>
      <c r="D6" s="36"/>
      <c r="E6" s="38"/>
      <c r="F6" s="38"/>
      <c r="G6" s="38"/>
      <c r="H6" s="38"/>
      <c r="I6" s="38"/>
    </row>
    <row r="7" spans="1:14" s="32" customFormat="1" ht="90" customHeight="1" x14ac:dyDescent="0.35">
      <c r="A7" s="74" t="s">
        <v>1</v>
      </c>
      <c r="B7" s="75"/>
      <c r="C7" s="75"/>
      <c r="D7" s="76"/>
      <c r="E7" s="39" t="s">
        <v>12</v>
      </c>
      <c r="F7" s="39" t="s">
        <v>13</v>
      </c>
      <c r="G7" s="39" t="s">
        <v>14</v>
      </c>
      <c r="H7" s="58" t="s">
        <v>5</v>
      </c>
      <c r="I7" s="40" t="s">
        <v>6</v>
      </c>
    </row>
    <row r="8" spans="1:14" s="32" customFormat="1" ht="17.399999999999999" customHeight="1" x14ac:dyDescent="0.35">
      <c r="A8" s="41"/>
      <c r="B8" s="41"/>
      <c r="C8" s="41"/>
      <c r="D8" s="42"/>
      <c r="E8" s="43"/>
      <c r="F8" s="43"/>
      <c r="G8" s="43"/>
      <c r="H8" s="44"/>
      <c r="I8" s="43"/>
      <c r="J8"/>
    </row>
    <row r="9" spans="1:14" s="32" customFormat="1" ht="38" customHeight="1" x14ac:dyDescent="0.35">
      <c r="A9" s="77" t="s">
        <v>26</v>
      </c>
      <c r="B9" s="78" t="s">
        <v>22</v>
      </c>
      <c r="C9" s="62" t="s">
        <v>28</v>
      </c>
      <c r="D9" s="62" t="s">
        <v>24</v>
      </c>
      <c r="E9" s="51">
        <v>199</v>
      </c>
      <c r="F9" s="49"/>
      <c r="G9" s="53">
        <v>10</v>
      </c>
      <c r="H9" s="68"/>
      <c r="I9" s="57" t="str">
        <f>+IF(H9&lt;=0,"Precio no válido",IF(H9&gt;G9,"Precio no válido",ROUND(E9*H9,2)))</f>
        <v>Precio no válido</v>
      </c>
      <c r="J9"/>
    </row>
    <row r="10" spans="1:14" s="32" customFormat="1" ht="47.4" customHeight="1" x14ac:dyDescent="0.35">
      <c r="A10" s="78"/>
      <c r="B10" s="78"/>
      <c r="C10" s="79" t="s">
        <v>29</v>
      </c>
      <c r="D10" s="62" t="s">
        <v>25</v>
      </c>
      <c r="E10" s="52">
        <v>2058</v>
      </c>
      <c r="F10" s="61">
        <f>133777.29</f>
        <v>133777.29</v>
      </c>
      <c r="G10" s="53">
        <v>0.69</v>
      </c>
      <c r="H10" s="68"/>
      <c r="I10" s="57" t="str">
        <f>+IF(H10&lt;=0,"Precio no válido",IF(H10&gt;G10,"Precio no válido",ROUND(F10*H10,2)))</f>
        <v>Precio no válido</v>
      </c>
      <c r="J10"/>
    </row>
    <row r="11" spans="1:14" s="32" customFormat="1" ht="15.5" x14ac:dyDescent="0.35">
      <c r="A11" s="78"/>
      <c r="B11" s="78"/>
      <c r="C11" s="80"/>
      <c r="D11" s="50" t="s">
        <v>11</v>
      </c>
      <c r="E11" s="81">
        <f>2000</f>
        <v>2000</v>
      </c>
      <c r="F11" s="82"/>
      <c r="G11" s="53">
        <v>16.36</v>
      </c>
      <c r="H11" s="68"/>
      <c r="I11" s="57" t="str">
        <f>+IF(H11&lt;=0,"Precio no válido",IF(H11&gt;G11,"Precio no válido",ROUND(E11*H11,2)))</f>
        <v>Precio no válido</v>
      </c>
      <c r="J11"/>
      <c r="K11"/>
      <c r="L11"/>
      <c r="M11"/>
      <c r="N11"/>
    </row>
    <row r="12" spans="1:14" ht="29.5" customHeight="1" x14ac:dyDescent="0.35">
      <c r="B12"/>
      <c r="C12"/>
      <c r="D12"/>
      <c r="E12" s="69" t="s">
        <v>66</v>
      </c>
      <c r="F12" s="69"/>
      <c r="G12" s="69"/>
      <c r="H12" s="69"/>
      <c r="I12" s="69"/>
      <c r="J12"/>
    </row>
    <row r="13" spans="1:14" ht="74.5" customHeight="1" x14ac:dyDescent="0.35">
      <c r="B13" s="55"/>
      <c r="C13" s="55"/>
      <c r="E13" s="39" t="s">
        <v>67</v>
      </c>
      <c r="F13" s="39" t="s">
        <v>30</v>
      </c>
      <c r="G13" s="39" t="s">
        <v>14</v>
      </c>
      <c r="H13" s="58" t="s">
        <v>5</v>
      </c>
      <c r="I13" s="40" t="s">
        <v>6</v>
      </c>
      <c r="J13"/>
    </row>
    <row r="14" spans="1:14" s="32" customFormat="1" ht="15.5" x14ac:dyDescent="0.35">
      <c r="A14" s="45"/>
      <c r="E14" s="65" t="s">
        <v>31</v>
      </c>
      <c r="F14" s="63">
        <v>8</v>
      </c>
      <c r="G14" s="64">
        <v>135</v>
      </c>
      <c r="H14" s="68"/>
      <c r="I14" s="57" t="str">
        <f>+IF(H14&lt;=0,"Precio no válido",IF(H14&gt;G14,"Precio no válido",ROUND(F14*H14,2)))</f>
        <v>Precio no válido</v>
      </c>
      <c r="J14"/>
      <c r="K14"/>
      <c r="L14"/>
      <c r="M14"/>
      <c r="N14"/>
    </row>
    <row r="15" spans="1:14" s="32" customFormat="1" ht="15.5" x14ac:dyDescent="0.35">
      <c r="A15" s="45"/>
      <c r="B15" s="54"/>
      <c r="C15"/>
      <c r="E15" s="65" t="s">
        <v>32</v>
      </c>
      <c r="F15" s="63">
        <v>8</v>
      </c>
      <c r="G15" s="64">
        <v>153.30000000000001</v>
      </c>
      <c r="H15" s="68"/>
      <c r="I15" s="57" t="str">
        <f t="shared" ref="I15:I51" si="0">+IF(H15&lt;=0,"Precio no válido",IF(H15&gt;G15,"Precio no válido",ROUND(F15*H15,2)))</f>
        <v>Precio no válido</v>
      </c>
      <c r="J15"/>
      <c r="K15"/>
      <c r="L15"/>
      <c r="M15"/>
      <c r="N15"/>
    </row>
    <row r="16" spans="1:14" s="32" customFormat="1" ht="15.5" x14ac:dyDescent="0.35">
      <c r="A16" s="44"/>
      <c r="E16" s="65" t="s">
        <v>33</v>
      </c>
      <c r="F16" s="63">
        <v>8</v>
      </c>
      <c r="G16" s="64">
        <v>93.81</v>
      </c>
      <c r="H16" s="68"/>
      <c r="I16" s="57" t="str">
        <f t="shared" si="0"/>
        <v>Precio no válido</v>
      </c>
      <c r="J16"/>
      <c r="K16"/>
      <c r="L16"/>
      <c r="M16"/>
      <c r="N16"/>
    </row>
    <row r="17" spans="1:10" s="32" customFormat="1" ht="20.399999999999999" customHeight="1" x14ac:dyDescent="0.35">
      <c r="A17" s="38"/>
      <c r="B17" s="36"/>
      <c r="C17" s="36"/>
      <c r="E17" s="65" t="s">
        <v>34</v>
      </c>
      <c r="F17" s="63">
        <v>8</v>
      </c>
      <c r="G17" s="64">
        <v>61.78</v>
      </c>
      <c r="H17" s="68"/>
      <c r="I17" s="57" t="str">
        <f t="shared" si="0"/>
        <v>Precio no válido</v>
      </c>
      <c r="J17"/>
    </row>
    <row r="18" spans="1:10" s="32" customFormat="1" ht="93" customHeight="1" x14ac:dyDescent="0.35">
      <c r="A18" s="38"/>
      <c r="E18" s="65" t="s">
        <v>35</v>
      </c>
      <c r="F18" s="63">
        <v>8</v>
      </c>
      <c r="G18" s="64">
        <v>65.209999999999994</v>
      </c>
      <c r="H18" s="68"/>
      <c r="I18" s="57" t="str">
        <f>+IF(H18&lt;=0,"Precio no válido",IF(H18&gt;G18,"Precio no válido",ROUND(F18*H18,2)))</f>
        <v>Precio no válido</v>
      </c>
      <c r="J18"/>
    </row>
    <row r="19" spans="1:10" ht="15.5" x14ac:dyDescent="0.35">
      <c r="E19" s="65" t="s">
        <v>36</v>
      </c>
      <c r="F19" s="63">
        <v>8</v>
      </c>
      <c r="G19" s="64">
        <v>91.52</v>
      </c>
      <c r="H19" s="68"/>
      <c r="I19" s="57" t="str">
        <f t="shared" si="0"/>
        <v>Precio no válido</v>
      </c>
      <c r="J19"/>
    </row>
    <row r="20" spans="1:10" ht="15.5" x14ac:dyDescent="0.35">
      <c r="E20" s="65" t="s">
        <v>37</v>
      </c>
      <c r="F20" s="63">
        <v>8</v>
      </c>
      <c r="G20" s="64">
        <v>82.37</v>
      </c>
      <c r="H20" s="68"/>
      <c r="I20" s="57" t="str">
        <f t="shared" si="0"/>
        <v>Precio no válido</v>
      </c>
      <c r="J20"/>
    </row>
    <row r="21" spans="1:10" ht="15.5" x14ac:dyDescent="0.35">
      <c r="E21" s="65" t="s">
        <v>38</v>
      </c>
      <c r="F21" s="63">
        <v>8</v>
      </c>
      <c r="G21" s="64">
        <v>59.49</v>
      </c>
      <c r="H21" s="68"/>
      <c r="I21" s="57" t="str">
        <f t="shared" si="0"/>
        <v>Precio no válido</v>
      </c>
      <c r="J21"/>
    </row>
    <row r="22" spans="1:10" ht="15.5" x14ac:dyDescent="0.35">
      <c r="E22" s="65" t="s">
        <v>39</v>
      </c>
      <c r="F22" s="63">
        <v>8</v>
      </c>
      <c r="G22" s="64">
        <v>48.05</v>
      </c>
      <c r="H22" s="68"/>
      <c r="I22" s="57" t="str">
        <f t="shared" si="0"/>
        <v>Precio no válido</v>
      </c>
      <c r="J22"/>
    </row>
    <row r="23" spans="1:10" ht="15.5" x14ac:dyDescent="0.35">
      <c r="E23" s="65" t="s">
        <v>40</v>
      </c>
      <c r="F23" s="63">
        <v>8</v>
      </c>
      <c r="G23" s="64">
        <v>114.41</v>
      </c>
      <c r="H23" s="68"/>
      <c r="I23" s="57" t="str">
        <f t="shared" si="0"/>
        <v>Precio no válido</v>
      </c>
      <c r="J23"/>
    </row>
    <row r="24" spans="1:10" ht="15.5" x14ac:dyDescent="0.35">
      <c r="E24" s="65" t="s">
        <v>41</v>
      </c>
      <c r="F24" s="63">
        <v>8</v>
      </c>
      <c r="G24" s="64">
        <v>170.46</v>
      </c>
      <c r="H24" s="68"/>
      <c r="I24" s="57" t="str">
        <f t="shared" si="0"/>
        <v>Precio no válido</v>
      </c>
      <c r="J24"/>
    </row>
    <row r="25" spans="1:10" ht="15.5" x14ac:dyDescent="0.35">
      <c r="D25"/>
      <c r="E25" s="66" t="s">
        <v>72</v>
      </c>
      <c r="F25" s="63">
        <v>8</v>
      </c>
      <c r="G25" s="64">
        <v>114.41</v>
      </c>
      <c r="H25" s="68"/>
      <c r="I25" s="57" t="str">
        <f t="shared" si="0"/>
        <v>Precio no válido</v>
      </c>
      <c r="J25"/>
    </row>
    <row r="26" spans="1:10" ht="15.5" x14ac:dyDescent="0.35">
      <c r="D26"/>
      <c r="E26" s="65" t="s">
        <v>68</v>
      </c>
      <c r="F26" s="63">
        <v>8</v>
      </c>
      <c r="G26" s="64">
        <v>129.28</v>
      </c>
      <c r="H26" s="68"/>
      <c r="I26" s="57" t="str">
        <f t="shared" si="0"/>
        <v>Precio no válido</v>
      </c>
      <c r="J26"/>
    </row>
    <row r="27" spans="1:10" ht="15.5" x14ac:dyDescent="0.35">
      <c r="D27"/>
      <c r="E27" s="65" t="s">
        <v>42</v>
      </c>
      <c r="F27" s="63">
        <v>8</v>
      </c>
      <c r="G27" s="64">
        <v>112.12</v>
      </c>
      <c r="H27" s="68"/>
      <c r="I27" s="57" t="str">
        <f t="shared" si="0"/>
        <v>Precio no válido</v>
      </c>
      <c r="J27"/>
    </row>
    <row r="28" spans="1:10" ht="15.5" x14ac:dyDescent="0.35">
      <c r="D28"/>
      <c r="E28" s="65" t="s">
        <v>43</v>
      </c>
      <c r="F28" s="63">
        <v>8</v>
      </c>
      <c r="G28" s="64">
        <v>30</v>
      </c>
      <c r="H28" s="68"/>
      <c r="I28" s="57" t="str">
        <f t="shared" si="0"/>
        <v>Precio no válido</v>
      </c>
      <c r="J28"/>
    </row>
    <row r="29" spans="1:10" ht="15.5" x14ac:dyDescent="0.35">
      <c r="D29"/>
      <c r="E29" s="65" t="s">
        <v>44</v>
      </c>
      <c r="F29" s="63">
        <v>8</v>
      </c>
      <c r="G29" s="64">
        <v>56.06</v>
      </c>
      <c r="H29" s="68"/>
      <c r="I29" s="57" t="str">
        <f t="shared" si="0"/>
        <v>Precio no válido</v>
      </c>
      <c r="J29"/>
    </row>
    <row r="30" spans="1:10" ht="15.5" x14ac:dyDescent="0.35">
      <c r="D30"/>
      <c r="E30" s="65" t="s">
        <v>45</v>
      </c>
      <c r="F30" s="63">
        <v>8</v>
      </c>
      <c r="G30" s="64">
        <v>67.5</v>
      </c>
      <c r="H30" s="68"/>
      <c r="I30" s="57" t="str">
        <f>+IF(H30&lt;=0,"Precio no válido",IF(H30&gt;G30,"Precio no válido",ROUND(F30*H30,2)))</f>
        <v>Precio no válido</v>
      </c>
      <c r="J30"/>
    </row>
    <row r="31" spans="1:10" ht="15.5" x14ac:dyDescent="0.35">
      <c r="D31"/>
      <c r="E31" s="65" t="s">
        <v>46</v>
      </c>
      <c r="F31" s="63">
        <v>8</v>
      </c>
      <c r="G31" s="64">
        <v>117.84</v>
      </c>
      <c r="H31" s="68"/>
      <c r="I31" s="57" t="str">
        <f t="shared" si="0"/>
        <v>Precio no válido</v>
      </c>
      <c r="J31"/>
    </row>
    <row r="32" spans="1:10" ht="15.5" x14ac:dyDescent="0.35">
      <c r="D32"/>
      <c r="E32" s="65" t="s">
        <v>47</v>
      </c>
      <c r="F32" s="63">
        <v>8</v>
      </c>
      <c r="G32" s="64">
        <v>74.36</v>
      </c>
      <c r="H32" s="68"/>
      <c r="I32" s="57" t="str">
        <f t="shared" si="0"/>
        <v>Precio no válido</v>
      </c>
      <c r="J32"/>
    </row>
    <row r="33" spans="4:10" ht="15.5" x14ac:dyDescent="0.35">
      <c r="D33"/>
      <c r="E33" s="65" t="s">
        <v>48</v>
      </c>
      <c r="F33" s="63">
        <v>8</v>
      </c>
      <c r="G33" s="64">
        <v>117.84</v>
      </c>
      <c r="H33" s="68"/>
      <c r="I33" s="57" t="str">
        <f t="shared" si="0"/>
        <v>Precio no válido</v>
      </c>
      <c r="J33"/>
    </row>
    <row r="34" spans="4:10" ht="15.5" x14ac:dyDescent="0.35">
      <c r="D34"/>
      <c r="E34" s="65" t="s">
        <v>49</v>
      </c>
      <c r="F34" s="63">
        <v>8</v>
      </c>
      <c r="G34" s="64">
        <v>85.8</v>
      </c>
      <c r="H34" s="68"/>
      <c r="I34" s="57" t="str">
        <f t="shared" si="0"/>
        <v>Precio no válido</v>
      </c>
      <c r="J34"/>
    </row>
    <row r="35" spans="4:10" ht="15.5" x14ac:dyDescent="0.35">
      <c r="D35"/>
      <c r="E35" s="65" t="s">
        <v>50</v>
      </c>
      <c r="F35" s="63">
        <v>8</v>
      </c>
      <c r="G35" s="64">
        <v>159.02000000000001</v>
      </c>
      <c r="H35" s="68"/>
      <c r="I35" s="57" t="str">
        <f t="shared" si="0"/>
        <v>Precio no válido</v>
      </c>
      <c r="J35"/>
    </row>
    <row r="36" spans="4:10" ht="15.5" x14ac:dyDescent="0.35">
      <c r="D36"/>
      <c r="E36" s="65" t="s">
        <v>51</v>
      </c>
      <c r="F36" s="63">
        <v>8</v>
      </c>
      <c r="G36" s="64">
        <v>59.49</v>
      </c>
      <c r="H36" s="68"/>
      <c r="I36" s="57" t="str">
        <f t="shared" si="0"/>
        <v>Precio no válido</v>
      </c>
      <c r="J36"/>
    </row>
    <row r="37" spans="4:10" ht="15.5" x14ac:dyDescent="0.35">
      <c r="D37"/>
      <c r="E37" s="65" t="s">
        <v>69</v>
      </c>
      <c r="F37" s="63">
        <v>8</v>
      </c>
      <c r="G37" s="64">
        <v>50.34</v>
      </c>
      <c r="H37" s="68"/>
      <c r="I37" s="57" t="str">
        <f t="shared" si="0"/>
        <v>Precio no válido</v>
      </c>
      <c r="J37"/>
    </row>
    <row r="38" spans="4:10" ht="15.5" x14ac:dyDescent="0.35">
      <c r="D38"/>
      <c r="E38" s="65" t="s">
        <v>52</v>
      </c>
      <c r="F38" s="63">
        <v>8</v>
      </c>
      <c r="G38" s="64">
        <v>67.5</v>
      </c>
      <c r="H38" s="68"/>
      <c r="I38" s="57" t="str">
        <f t="shared" si="0"/>
        <v>Precio no válido</v>
      </c>
      <c r="J38"/>
    </row>
    <row r="39" spans="4:10" ht="15.5" x14ac:dyDescent="0.35">
      <c r="D39"/>
      <c r="E39" s="65" t="s">
        <v>53</v>
      </c>
      <c r="F39" s="63">
        <v>8</v>
      </c>
      <c r="G39" s="64">
        <v>88.09</v>
      </c>
      <c r="H39" s="68"/>
      <c r="I39" s="57" t="str">
        <f t="shared" si="0"/>
        <v>Precio no válido</v>
      </c>
      <c r="J39"/>
    </row>
    <row r="40" spans="4:10" ht="15.5" x14ac:dyDescent="0.35">
      <c r="D40"/>
      <c r="E40" s="65" t="s">
        <v>70</v>
      </c>
      <c r="F40" s="63">
        <v>8</v>
      </c>
      <c r="G40" s="64">
        <v>100.68</v>
      </c>
      <c r="H40" s="68"/>
      <c r="I40" s="57" t="str">
        <f t="shared" si="0"/>
        <v>Precio no válido</v>
      </c>
      <c r="J40"/>
    </row>
    <row r="41" spans="4:10" ht="15.5" x14ac:dyDescent="0.35">
      <c r="D41"/>
      <c r="E41" s="65" t="s">
        <v>54</v>
      </c>
      <c r="F41" s="63">
        <v>8</v>
      </c>
      <c r="G41" s="64">
        <v>40</v>
      </c>
      <c r="H41" s="68"/>
      <c r="I41" s="57" t="str">
        <f t="shared" si="0"/>
        <v>Precio no válido</v>
      </c>
      <c r="J41"/>
    </row>
    <row r="42" spans="4:10" ht="15.5" x14ac:dyDescent="0.35">
      <c r="D42"/>
      <c r="E42" s="65" t="s">
        <v>55</v>
      </c>
      <c r="F42" s="63">
        <v>8</v>
      </c>
      <c r="G42" s="64">
        <v>44</v>
      </c>
      <c r="H42" s="68"/>
      <c r="I42" s="57" t="str">
        <f t="shared" si="0"/>
        <v>Precio no válido</v>
      </c>
      <c r="J42"/>
    </row>
    <row r="43" spans="4:10" ht="15.5" x14ac:dyDescent="0.35">
      <c r="D43"/>
      <c r="E43" s="65" t="s">
        <v>56</v>
      </c>
      <c r="F43" s="63">
        <v>8</v>
      </c>
      <c r="G43" s="64">
        <v>55</v>
      </c>
      <c r="H43" s="68"/>
      <c r="I43" s="57" t="str">
        <f t="shared" si="0"/>
        <v>Precio no válido</v>
      </c>
      <c r="J43"/>
    </row>
    <row r="44" spans="4:10" ht="15.5" x14ac:dyDescent="0.35">
      <c r="D44"/>
      <c r="E44" s="65" t="s">
        <v>57</v>
      </c>
      <c r="F44" s="63">
        <v>8</v>
      </c>
      <c r="G44" s="64">
        <v>32</v>
      </c>
      <c r="H44" s="68"/>
      <c r="I44" s="57" t="str">
        <f t="shared" si="0"/>
        <v>Precio no válido</v>
      </c>
      <c r="J44"/>
    </row>
    <row r="45" spans="4:10" ht="15.5" x14ac:dyDescent="0.35">
      <c r="E45" s="65" t="s">
        <v>58</v>
      </c>
      <c r="F45" s="63">
        <v>8</v>
      </c>
      <c r="G45" s="64">
        <v>40</v>
      </c>
      <c r="H45" s="68"/>
      <c r="I45" s="57" t="str">
        <f t="shared" si="0"/>
        <v>Precio no válido</v>
      </c>
      <c r="J45"/>
    </row>
    <row r="46" spans="4:10" ht="15.5" x14ac:dyDescent="0.35">
      <c r="E46" s="65" t="s">
        <v>59</v>
      </c>
      <c r="F46" s="63">
        <v>8</v>
      </c>
      <c r="G46" s="64">
        <v>123</v>
      </c>
      <c r="H46" s="68"/>
      <c r="I46" s="57" t="str">
        <f t="shared" si="0"/>
        <v>Precio no válido</v>
      </c>
      <c r="J46"/>
    </row>
    <row r="47" spans="4:10" ht="15.5" x14ac:dyDescent="0.35">
      <c r="E47" s="65" t="s">
        <v>60</v>
      </c>
      <c r="F47" s="63">
        <v>8</v>
      </c>
      <c r="G47" s="64">
        <v>114</v>
      </c>
      <c r="H47" s="68"/>
      <c r="I47" s="57" t="str">
        <f t="shared" si="0"/>
        <v>Precio no válido</v>
      </c>
      <c r="J47"/>
    </row>
    <row r="48" spans="4:10" ht="15.5" x14ac:dyDescent="0.35">
      <c r="E48" s="65" t="s">
        <v>61</v>
      </c>
      <c r="F48" s="63">
        <v>8</v>
      </c>
      <c r="G48" s="64">
        <v>110</v>
      </c>
      <c r="H48" s="68"/>
      <c r="I48" s="57" t="str">
        <f t="shared" si="0"/>
        <v>Precio no válido</v>
      </c>
      <c r="J48"/>
    </row>
    <row r="49" spans="3:10" ht="15.5" x14ac:dyDescent="0.35">
      <c r="E49" s="65" t="s">
        <v>62</v>
      </c>
      <c r="F49" s="63">
        <v>8</v>
      </c>
      <c r="G49" s="64">
        <v>105</v>
      </c>
      <c r="H49" s="68"/>
      <c r="I49" s="57" t="str">
        <f t="shared" si="0"/>
        <v>Precio no válido</v>
      </c>
      <c r="J49"/>
    </row>
    <row r="50" spans="3:10" ht="15.5" x14ac:dyDescent="0.35">
      <c r="E50" s="65" t="s">
        <v>63</v>
      </c>
      <c r="F50" s="63">
        <v>8</v>
      </c>
      <c r="G50" s="64">
        <v>85</v>
      </c>
      <c r="H50" s="68"/>
      <c r="I50" s="57" t="str">
        <f t="shared" si="0"/>
        <v>Precio no válido</v>
      </c>
      <c r="J50"/>
    </row>
    <row r="51" spans="3:10" ht="16" thickBot="1" x14ac:dyDescent="0.4">
      <c r="E51" s="67" t="s">
        <v>71</v>
      </c>
      <c r="F51" s="63">
        <v>8</v>
      </c>
      <c r="G51" s="64">
        <v>98</v>
      </c>
      <c r="H51" s="68"/>
      <c r="I51" s="57" t="str">
        <f t="shared" si="0"/>
        <v>Precio no válido</v>
      </c>
      <c r="J51"/>
    </row>
    <row r="52" spans="3:10" ht="40.5" customHeight="1" x14ac:dyDescent="0.35">
      <c r="G52" s="59"/>
      <c r="J52"/>
    </row>
    <row r="53" spans="3:10" ht="62" x14ac:dyDescent="0.35">
      <c r="C53" s="46" t="s">
        <v>8</v>
      </c>
      <c r="D53" s="47" t="str">
        <f>+IF(COUNTIF(I9:I51,"Precio no válido"),"Precio no válido",IF(SUM(I9:I51)&lt;=0,"Precio no válido",SUM(I9:I51))*2)</f>
        <v>Precio no válido</v>
      </c>
      <c r="E53" s="48" t="s">
        <v>3</v>
      </c>
      <c r="G53" s="60"/>
      <c r="H53" s="60"/>
    </row>
    <row r="54" spans="3:10" x14ac:dyDescent="0.35">
      <c r="D54" s="56"/>
      <c r="G54" s="60"/>
    </row>
    <row r="55" spans="3:10" x14ac:dyDescent="0.35">
      <c r="G55" s="60"/>
    </row>
  </sheetData>
  <sheetProtection algorithmName="SHA-512" hashValue="eTdAaA+zK6AcXOzM2LLpS+iqZPpuBcrBZRS17T50E9mo8/ElJ6IQ7P0cit+UTTn9vQgXJ8So+7dp2g53NsWquQ==" saltValue="7w0bv+iPDqMTZYd4td9vnA==" spinCount="100000" sheet="1" objects="1" scenarios="1"/>
  <mergeCells count="10">
    <mergeCell ref="E12:I12"/>
    <mergeCell ref="A1:I1"/>
    <mergeCell ref="A2:I2"/>
    <mergeCell ref="A3:I3"/>
    <mergeCell ref="A5:I5"/>
    <mergeCell ref="A7:D7"/>
    <mergeCell ref="A9:A11"/>
    <mergeCell ref="B9:B11"/>
    <mergeCell ref="C10:C11"/>
    <mergeCell ref="E11:F11"/>
  </mergeCells>
  <dataValidations count="2">
    <dataValidation type="custom" allowBlank="1" showInputMessage="1" showErrorMessage="1" errorTitle="NUMERO DE DECIMALES INCORRECTO" error="Se deben incluir como máximo dos decimales" sqref="I8" xr:uid="{553693FC-D665-4D5A-AA48-125E9DEDA00C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1 H14:H51" xr:uid="{94525888-0CC7-480A-B214-05B4E8D8E9CD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0" t="s">
        <v>10</v>
      </c>
      <c r="B1" s="70"/>
      <c r="C1" s="70"/>
      <c r="D1" s="70"/>
      <c r="E1" s="70"/>
      <c r="F1" s="70"/>
      <c r="G1" s="70"/>
    </row>
    <row r="2" spans="1:12" ht="36" customHeight="1" x14ac:dyDescent="0.35">
      <c r="A2" s="85" t="s">
        <v>15</v>
      </c>
      <c r="B2" s="85"/>
      <c r="C2" s="85"/>
      <c r="D2" s="85"/>
      <c r="E2" s="85"/>
      <c r="F2" s="85"/>
      <c r="G2" s="9"/>
    </row>
    <row r="3" spans="1:12" ht="33.5" x14ac:dyDescent="0.35">
      <c r="A3" s="86" t="s">
        <v>16</v>
      </c>
      <c r="B3" s="86"/>
      <c r="C3" s="86"/>
      <c r="D3" s="86"/>
      <c r="E3" s="86"/>
      <c r="F3" s="86"/>
      <c r="G3" s="86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5">
      <c r="A7" s="87" t="s">
        <v>1</v>
      </c>
      <c r="B7" s="88"/>
      <c r="C7" s="89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83" t="s">
        <v>21</v>
      </c>
      <c r="B9" s="83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3"/>
      <c r="B10" s="83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3" t="s">
        <v>11</v>
      </c>
      <c r="B11" s="83"/>
      <c r="C11" s="83"/>
      <c r="D11" s="84">
        <v>10</v>
      </c>
      <c r="E11" s="84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0" t="s">
        <v>10</v>
      </c>
      <c r="B1" s="70"/>
      <c r="C1" s="70"/>
      <c r="D1" s="70"/>
      <c r="E1" s="70"/>
      <c r="F1" s="70"/>
      <c r="G1" s="70"/>
    </row>
    <row r="2" spans="1:12" ht="36" customHeight="1" x14ac:dyDescent="0.35">
      <c r="A2" s="85" t="s">
        <v>15</v>
      </c>
      <c r="B2" s="85"/>
      <c r="C2" s="85"/>
      <c r="D2" s="85"/>
      <c r="E2" s="85"/>
      <c r="F2" s="85"/>
      <c r="G2" s="9"/>
    </row>
    <row r="3" spans="1:12" ht="33.5" x14ac:dyDescent="0.35">
      <c r="A3" s="86" t="s">
        <v>16</v>
      </c>
      <c r="B3" s="86"/>
      <c r="C3" s="86"/>
      <c r="D3" s="86"/>
      <c r="E3" s="86"/>
      <c r="F3" s="86"/>
      <c r="G3" s="86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5">
      <c r="A7" s="87" t="s">
        <v>1</v>
      </c>
      <c r="B7" s="88"/>
      <c r="C7" s="89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83" t="s">
        <v>21</v>
      </c>
      <c r="B9" s="83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3"/>
      <c r="B10" s="83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3" t="s">
        <v>11</v>
      </c>
      <c r="B11" s="83"/>
      <c r="C11" s="83"/>
      <c r="D11" s="84">
        <v>10</v>
      </c>
      <c r="E11" s="84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2026-04-07T09:19:03Z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2025-02-20T11:24:37Z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171e42fa-65cf-44da-acba-5ffebd34321c</vt:lpwstr>
  </property>
  <property fmtid="{D5CDD505-2E9C-101B-9397-08002B2CF9AE}" pid="8" name="MSIP_Label_2c0a8209-6590-4cef-adb7-80fa47675d6e_ContentBits">
    <vt:lpwstr>2</vt:lpwstr>
  </property>
</Properties>
</file>